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centerpointenergy.sharepoint.com/sites/CEHEResiliencyPlans-NextStepResiliencyPlan/Shared Documents/2025 Filing/010 Initial Petition/080 Akram - Affordability/Exhibits/"/>
    </mc:Choice>
  </mc:AlternateContent>
  <xr:revisionPtr revIDLastSave="100" documentId="11_8B6B8A7FFC0232A8087370DA0E3CE4500EFD6E16" xr6:coauthVersionLast="47" xr6:coauthVersionMax="47" xr10:uidLastSave="{807BD10F-FB43-47F4-9116-8A6AA12D9C85}"/>
  <bookViews>
    <workbookView xWindow="-120" yWindow="-120" windowWidth="29040" windowHeight="15840" xr2:uid="{00000000-000D-0000-FFFF-FFFF00000000}"/>
  </bookViews>
  <sheets>
    <sheet name="Matthew and Irma" sheetId="1" r:id="rId1"/>
    <sheet name="Recent Hurricanes" sheetId="2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8" i="2" s="1"/>
  <c r="E7" i="2"/>
  <c r="E8" i="2" s="1"/>
  <c r="F7" i="2"/>
  <c r="F8" i="2" s="1"/>
  <c r="G7" i="2"/>
  <c r="G8" i="2" s="1"/>
  <c r="H7" i="2"/>
  <c r="H8" i="2"/>
  <c r="C7" i="2"/>
  <c r="C8" i="2" s="1"/>
</calcChain>
</file>

<file path=xl/sharedStrings.xml><?xml version="1.0" encoding="utf-8"?>
<sst xmlns="http://schemas.openxmlformats.org/spreadsheetml/2006/main" count="27" uniqueCount="25">
  <si>
    <t>Without Hardening</t>
  </si>
  <si>
    <t>Hurricane Matthew</t>
  </si>
  <si>
    <t>Hurricane Irma</t>
  </si>
  <si>
    <t>Percent</t>
  </si>
  <si>
    <t>Quantity</t>
  </si>
  <si>
    <t>Additional CMH (hours)</t>
  </si>
  <si>
    <t>Additional days to restore (days)</t>
  </si>
  <si>
    <t>Additional restoration costs ($ millions)</t>
  </si>
  <si>
    <t>FPSC Docket No. 20220051 Document number 11240-2022 page 8 of 51</t>
  </si>
  <si>
    <t>Microsoft Word - 1. Modified Exhibit MJ-1 - FPL 2023-2032 Storm Protection Plan (CLEAN)</t>
  </si>
  <si>
    <t>Ian</t>
  </si>
  <si>
    <t>Nicole</t>
  </si>
  <si>
    <t>Idalia</t>
  </si>
  <si>
    <t>Debby</t>
  </si>
  <si>
    <t>Helene</t>
  </si>
  <si>
    <t>Milton</t>
  </si>
  <si>
    <t>Cost</t>
  </si>
  <si>
    <t>Cost avoided</t>
  </si>
  <si>
    <t>Total potential cost</t>
  </si>
  <si>
    <t>05077-2023.pdf</t>
  </si>
  <si>
    <t>Ian and Nicole source</t>
  </si>
  <si>
    <t>Idalia source</t>
  </si>
  <si>
    <t>Debby, Helene, Milton source</t>
  </si>
  <si>
    <t>FPL outlines plan to pay for significant restoration efforts after four hurricanes slam Florida in 14 months - Oct 29, 2024</t>
  </si>
  <si>
    <t>Appendix A Storm Cost Summary.xlsx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</si>
</sst>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8" formatCode="&quot;$&quot;#,##0"/>
  </numFmts>
  <fonts count="2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6" fontId="0" fillId="0" borderId="0" xfId="0" applyNumberFormat="1" applyAlignment="1">
      <alignment horizontal="center"/>
    </xf>
    <xf numFmtId="0" fontId="1" fillId="0" borderId="0" xfId="1"/>
    <xf numFmtId="168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floridapsc.com/pscfiles/library/filings/2022/11240-2022/11240-2022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loridapsc.com/pscfiles/library/filings/2024/09712-2024/09712-2024.pdf" TargetMode="External"/><Relationship Id="rId2" Type="http://schemas.openxmlformats.org/officeDocument/2006/relationships/hyperlink" Target="https://newsroom.fpl.com/2024-10-29-FPL-outlines-plan-to-pay-for-significant-restoration-efforts-after-four-hurricanes-slam-Florida-in-14-months" TargetMode="External"/><Relationship Id="rId1" Type="http://schemas.openxmlformats.org/officeDocument/2006/relationships/hyperlink" Target="https://www.floridapsc.com/pscfiles/library/filings/2023/05077-2023/05077-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G13" sqref="G13"/>
    </sheetView>
  </sheetViews>
  <sheetFormatPr defaultRowHeight="14.25"/>
  <cols>
    <col min="1" max="1" width="32.75" bestFit="1" customWidth="1"/>
  </cols>
  <sheetData>
    <row r="1" spans="1:5">
      <c r="A1" t="s">
        <v>8</v>
      </c>
    </row>
    <row r="2" spans="1:5" ht="15">
      <c r="A2" s="6" t="s">
        <v>9</v>
      </c>
    </row>
    <row r="3" spans="1:5" ht="15">
      <c r="A3" s="6"/>
    </row>
    <row r="4" spans="1:5">
      <c r="A4" t="s">
        <v>0</v>
      </c>
      <c r="B4" s="1" t="s">
        <v>1</v>
      </c>
      <c r="C4" s="1"/>
      <c r="D4" s="1" t="s">
        <v>2</v>
      </c>
      <c r="E4" s="1"/>
    </row>
    <row r="5" spans="1:5">
      <c r="B5" s="2" t="s">
        <v>4</v>
      </c>
      <c r="C5" s="2" t="s">
        <v>3</v>
      </c>
      <c r="D5" s="2" t="s">
        <v>4</v>
      </c>
      <c r="E5" s="2" t="s">
        <v>3</v>
      </c>
    </row>
    <row r="6" spans="1:5">
      <c r="A6" t="s">
        <v>5</v>
      </c>
      <c r="B6" s="3">
        <v>93000</v>
      </c>
      <c r="C6" s="4">
        <v>0.36</v>
      </c>
      <c r="D6" s="3">
        <v>483000</v>
      </c>
      <c r="E6" s="4">
        <v>0.4</v>
      </c>
    </row>
    <row r="7" spans="1:5">
      <c r="A7" t="s">
        <v>6</v>
      </c>
      <c r="B7" s="2">
        <v>2</v>
      </c>
      <c r="C7" s="4">
        <v>0.5</v>
      </c>
      <c r="D7" s="2">
        <v>4</v>
      </c>
      <c r="E7" s="4">
        <v>0.4</v>
      </c>
    </row>
    <row r="8" spans="1:5">
      <c r="A8" t="s">
        <v>7</v>
      </c>
      <c r="B8" s="5">
        <v>105</v>
      </c>
      <c r="C8" s="4">
        <v>0.36</v>
      </c>
      <c r="D8" s="5">
        <v>496</v>
      </c>
      <c r="E8" s="4">
        <v>0.4</v>
      </c>
    </row>
  </sheetData>
  <hyperlinks>
    <hyperlink ref="A2" r:id="rId1" display="https://www.floridapsc.com/pscfiles/library/filings/2022/11240-2022/11240-2022.pdf" xr:uid="{615DEA22-4D6B-4D14-A93E-9393DC565CF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83596-C4FA-413B-8CE0-317D2AC0233C}">
  <dimension ref="A1:H8"/>
  <sheetViews>
    <sheetView workbookViewId="0">
      <selection activeCell="E14" sqref="E14"/>
    </sheetView>
  </sheetViews>
  <sheetFormatPr defaultRowHeight="14.25"/>
  <cols>
    <col min="2" max="2" width="16.25" bestFit="1" customWidth="1"/>
    <col min="3" max="3" width="13.5" bestFit="1" customWidth="1"/>
    <col min="4" max="7" width="11.875" bestFit="1" customWidth="1"/>
    <col min="8" max="8" width="13.5" bestFit="1" customWidth="1"/>
  </cols>
  <sheetData>
    <row r="1" spans="1:8" ht="15">
      <c r="A1" t="s">
        <v>20</v>
      </c>
      <c r="C1" s="6" t="s">
        <v>19</v>
      </c>
    </row>
    <row r="2" spans="1:8" ht="15">
      <c r="A2" t="s">
        <v>21</v>
      </c>
      <c r="C2" s="6" t="s">
        <v>23</v>
      </c>
    </row>
    <row r="3" spans="1:8" ht="15">
      <c r="A3" t="s">
        <v>22</v>
      </c>
      <c r="C3" s="6" t="s">
        <v>24</v>
      </c>
    </row>
    <row r="5" spans="1:8"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</row>
    <row r="6" spans="1:8">
      <c r="B6" t="s">
        <v>16</v>
      </c>
      <c r="C6" s="7">
        <v>1024211000</v>
      </c>
      <c r="D6" s="7">
        <v>120840000</v>
      </c>
      <c r="E6" s="7">
        <v>150000000</v>
      </c>
      <c r="F6" s="7">
        <v>134800000</v>
      </c>
      <c r="G6" s="7">
        <v>177000000</v>
      </c>
      <c r="H6" s="7">
        <v>924000000</v>
      </c>
    </row>
    <row r="7" spans="1:8">
      <c r="B7" t="s">
        <v>17</v>
      </c>
      <c r="C7" s="7">
        <f xml:space="preserve"> C6*'Matthew and Irma'!$E$8</f>
        <v>409684400</v>
      </c>
      <c r="D7" s="7">
        <f xml:space="preserve"> D6*'Matthew and Irma'!$E$8</f>
        <v>48336000</v>
      </c>
      <c r="E7" s="7">
        <f xml:space="preserve"> E6*'Matthew and Irma'!$E$8</f>
        <v>60000000</v>
      </c>
      <c r="F7" s="7">
        <f xml:space="preserve"> F6*'Matthew and Irma'!$E$8</f>
        <v>53920000</v>
      </c>
      <c r="G7" s="7">
        <f xml:space="preserve"> G6*'Matthew and Irma'!$E$8</f>
        <v>70800000</v>
      </c>
      <c r="H7" s="7">
        <f xml:space="preserve"> H6*'Matthew and Irma'!$E$8</f>
        <v>369600000</v>
      </c>
    </row>
    <row r="8" spans="1:8">
      <c r="B8" t="s">
        <v>18</v>
      </c>
      <c r="C8" s="7">
        <f>SUM(C6:C7)</f>
        <v>1433895400</v>
      </c>
      <c r="D8" s="7">
        <f t="shared" ref="D8:H8" si="0">SUM(D6:D7)</f>
        <v>169176000</v>
      </c>
      <c r="E8" s="7">
        <f t="shared" si="0"/>
        <v>210000000</v>
      </c>
      <c r="F8" s="7">
        <f t="shared" si="0"/>
        <v>188720000</v>
      </c>
      <c r="G8" s="7">
        <f t="shared" si="0"/>
        <v>247800000</v>
      </c>
      <c r="H8" s="7">
        <f t="shared" si="0"/>
        <v>1293600000</v>
      </c>
    </row>
  </sheetData>
  <hyperlinks>
    <hyperlink ref="C1" r:id="rId1" display="https://www.floridapsc.com/pscfiles/library/filings/2023/05077-2023/05077-2023.pdf" xr:uid="{B03EEDFC-8DCD-4B0B-A5E7-33D0163AB225}"/>
    <hyperlink ref="C2" r:id="rId2" display="https://newsroom.fpl.com/2024-10-29-FPL-outlines-plan-to-pay-for-significant-restoration-efforts-after-four-hurricanes-slam-Florida-in-14-months" xr:uid="{7160DA88-3E7D-4AAF-B088-D446D1371024}"/>
    <hyperlink ref="C3" r:id="rId3" display="https://www.floridapsc.com/pscfiles/library/filings/2024/09712-2024/09712-2024.pdf" xr:uid="{7DD72097-DECC-472E-ABA5-9303F96E2CE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66533b-933a-454b-87ab-99bebb4c80d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A9E9D1253D24CB57D83C2CA35F01C" ma:contentTypeVersion="12" ma:contentTypeDescription="Create a new document." ma:contentTypeScope="" ma:versionID="ac47eb39412ba0ed05c8365165ac1ff8">
  <xsd:schema xmlns:xsd="http://www.w3.org/2001/XMLSchema" xmlns:xs="http://www.w3.org/2001/XMLSchema" xmlns:p="http://schemas.microsoft.com/office/2006/metadata/properties" xmlns:ns2="b466533b-933a-454b-87ab-99bebb4c80dd" targetNamespace="http://schemas.microsoft.com/office/2006/metadata/properties" ma:root="true" ma:fieldsID="1936d482a7e2ecada13c463edfc013f7" ns2:_="">
    <xsd:import namespace="b466533b-933a-454b-87ab-99bebb4c8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66533b-933a-454b-87ab-99bebb4c8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20A445-54C1-4FEE-9DF5-7855983320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41E1A3-EA0D-4562-B4B6-82A678544BAD}">
  <ds:schemaRefs>
    <ds:schemaRef ds:uri="http://schemas.microsoft.com/office/infopath/2007/PartnerControls"/>
    <ds:schemaRef ds:uri="b466533b-933a-454b-87ab-99bebb4c80d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F71B4C-A6B1-4C9D-AD0D-E3D0CCC09F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66533b-933a-454b-87ab-99bebb4c8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Matthew and Irma</vt:lpstr>
      <vt:lpstr>Recent Hurricanes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Reed, Patrick A</cp:lastModifiedBy>
  <cp:revision/>
  <dcterms:created xsi:type="dcterms:W3CDTF">2024-12-10T17:59:24Z</dcterms:created>
  <dcterms:modified xsi:type="dcterms:W3CDTF">2024-12-10T18:55:41Z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0x01010010DA9E9D1253D24CB57D83C2CA35F01C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2024-12-10T17:59:27Z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21d08766-5f08-4d36-9da6-f10a0f03dbef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  <property fmtid="{D5CDD505-2E9C-101B-9397-08002B2CF9AE}" pid="11" name="{A44787D4-0540-4523-9961-78E4036D8C6D}">
    <vt:lpwstr>{F0543207-A3C6-4F20-972E-FE9EA657B6C3}</vt:lpwstr>
  </property>
</Properties>
</file>